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45621"/>
</workbook>
</file>

<file path=xl/calcChain.xml><?xml version="1.0" encoding="utf-8"?>
<calcChain xmlns="http://schemas.openxmlformats.org/spreadsheetml/2006/main">
  <c r="I22" i="2" l="1"/>
  <c r="J25" i="2"/>
  <c r="H25" i="2"/>
  <c r="G25" i="2"/>
  <c r="I23" i="2"/>
  <c r="J43" i="1" l="1"/>
  <c r="H43" i="1"/>
  <c r="G43" i="1"/>
  <c r="I20" i="1"/>
  <c r="K20" i="1" s="1"/>
  <c r="K18" i="1"/>
  <c r="I19" i="1"/>
  <c r="K19" i="1" s="1"/>
  <c r="I21" i="1"/>
  <c r="K21" i="1" s="1"/>
  <c r="K43" i="1" s="1"/>
  <c r="I22" i="1"/>
  <c r="K22" i="1" s="1"/>
  <c r="I18" i="1"/>
  <c r="K41" i="1"/>
  <c r="I41" i="1"/>
  <c r="I43" i="1" l="1"/>
  <c r="I24" i="2"/>
  <c r="I25" i="2" s="1"/>
  <c r="K42" i="1"/>
  <c r="I42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</commentList>
</comments>
</file>

<file path=xl/sharedStrings.xml><?xml version="1.0" encoding="utf-8"?>
<sst xmlns="http://schemas.openxmlformats.org/spreadsheetml/2006/main" count="252" uniqueCount="125">
  <si>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</si>
  <si>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</si>
  <si>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</si>
  <si>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</si>
  <si>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</si>
  <si>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Đơn giá</t>
  </si>
  <si>
    <t>Theo kiểm kê</t>
  </si>
  <si>
    <t>Ghi chú</t>
  </si>
  <si>
    <t>Số lượng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</si>
  <si>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</si>
  <si>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</si>
  <si>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</si>
  <si>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</si>
  <si>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</si>
  <si>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</si>
  <si>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</si>
  <si>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</si>
  <si>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</si>
  <si>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</si>
  <si>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</si>
  <si>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</si>
  <si>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</si>
  <si>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10 ngăn 10 khoá</t>
  </si>
  <si>
    <t>Ghế tựa gỗ</t>
  </si>
  <si>
    <t>Bàn làm việc có kiếng</t>
  </si>
  <si>
    <t>Quạt trần đảo 2 chiều</t>
  </si>
  <si>
    <t>HC2013010</t>
  </si>
  <si>
    <t xml:space="preserve">TRƯỜNG CAO ĐẲNG KỸ THUẬT LÝ TỰ TRỌNG 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</si>
  <si>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</si>
  <si>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</si>
  <si>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</si>
  <si>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</si>
  <si>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</si>
  <si>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</si>
  <si>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</si>
  <si>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</si>
  <si>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</si>
  <si>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</si>
  <si>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Đơn vị: Phòng Công tác học sinh sinh viên</t>
  </si>
  <si>
    <t>Tủ sắt ngăn kéo</t>
  </si>
  <si>
    <t>0010379</t>
  </si>
  <si>
    <t>QLHS</t>
  </si>
  <si>
    <t>Quạt đứng</t>
  </si>
  <si>
    <t>Giá gỗ treo tường (sổ đầu bài)</t>
  </si>
  <si>
    <t>Bàn vi tính đơn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</si>
  <si>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</si>
  <si>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</si>
  <si>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</si>
  <si>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</si>
  <si>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</si>
  <si>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</si>
  <si>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</si>
  <si>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</si>
  <si>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</si>
  <si>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</si>
  <si>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</si>
  <si>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</si>
  <si>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</si>
  <si>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</si>
  <si>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</si>
  <si>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</si>
  <si>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</si>
  <si>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Bàn tiếp phụ huynh HS</t>
  </si>
  <si>
    <t>01/TSQT/A</t>
  </si>
  <si>
    <t>Bảng TB cửa kính lùa</t>
  </si>
  <si>
    <t>TB 145</t>
  </si>
  <si>
    <t>HC5001892</t>
  </si>
  <si>
    <t>Đơn vị: Phòng Công tác học sinh - sinh viên</t>
  </si>
  <si>
    <t>BIÊN BẢN KIỂM KÊ DỤNG CỤ KỸ THUẬT CHUYÊN DÙNG NĂM 2018</t>
  </si>
  <si>
    <t>Tủ sắt cửa kính lùa</t>
  </si>
  <si>
    <t xml:space="preserve">Bàn gỗ làm việc </t>
  </si>
  <si>
    <t>Bàn làm việc vi tính có kiếng</t>
  </si>
  <si>
    <t>HC5001969</t>
  </si>
  <si>
    <t>Tổng:</t>
  </si>
  <si>
    <t>PHÓ TRƯỞNG PHÒNG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</si>
  <si>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</si>
  <si>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</si>
  <si>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</si>
  <si>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</si>
  <si>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</si>
  <si>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</si>
  <si>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</si>
  <si>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</si>
  <si>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</si>
  <si>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</si>
  <si>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</si>
  <si>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</si>
  <si>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</si>
  <si>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</si>
  <si>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</si>
  <si>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</si>
  <si>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</si>
  <si>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</si>
  <si>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</si>
  <si>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</si>
  <si>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</si>
  <si>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</si>
  <si>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</si>
  <si>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</si>
  <si>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</si>
  <si>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Thời điểm kiểm kê: 00 giờ 00 ngày 01 tháng 01 năm 2018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</si>
  <si>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</si>
  <si>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</si>
  <si>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</si>
  <si>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</si>
  <si>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</si>
  <si>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</si>
  <si>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</si>
  <si>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</si>
  <si>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</si>
  <si>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</si>
  <si>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</si>
  <si>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Hoàng Ngọc Cảnh</t>
  </si>
  <si>
    <t xml:space="preserve"> Ngày 01 tháng 01 năm 2018</t>
  </si>
  <si>
    <t>Bảng (TB cửa kính lùa)</t>
  </si>
  <si>
    <t>03</t>
  </si>
  <si>
    <t>BIÊN BẢN KIỂM KÊ TÀI SẢN QUẢN TRỊ NĂM 2018</t>
  </si>
  <si>
    <t xml:space="preserve">Chủ tịch </t>
  </si>
  <si>
    <t xml:space="preserve">Phó Chủ tịch </t>
  </si>
  <si>
    <t xml:space="preserve">Ủy Viên </t>
  </si>
  <si>
    <t>Ủy Viên</t>
  </si>
  <si>
    <t xml:space="preserve">Ủy Viê </t>
  </si>
  <si>
    <t xml:space="preserve">Ủy Viên thư ký </t>
  </si>
  <si>
    <t>TP.QT - DV</t>
  </si>
  <si>
    <t>TP KH -TC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</si>
</sst>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14" fontId="11" fillId="4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1" fillId="0" borderId="3" xfId="0" quotePrefix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3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horizontal="right" vertical="center"/>
    </xf>
    <xf numFmtId="3" fontId="16" fillId="2" borderId="3" xfId="0" applyNumberFormat="1" applyFont="1" applyFill="1" applyBorder="1" applyAlignment="1">
      <alignment vertical="center" wrapText="1"/>
    </xf>
    <xf numFmtId="3" fontId="11" fillId="2" borderId="3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Font="1"/>
    <xf numFmtId="165" fontId="6" fillId="0" borderId="3" xfId="1" quotePrefix="1" applyNumberFormat="1" applyFont="1" applyFill="1" applyBorder="1" applyAlignment="1">
      <alignment horizontal="center" vertical="center"/>
    </xf>
    <xf numFmtId="165" fontId="6" fillId="0" borderId="3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/>
    <xf numFmtId="0" fontId="14" fillId="0" borderId="0" xfId="0" applyFont="1"/>
    <xf numFmtId="0" fontId="1" fillId="0" borderId="7" xfId="0" applyFont="1" applyBorder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3" xfId="0" applyFont="1" applyBorder="1"/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7" fillId="0" borderId="3" xfId="0" quotePrefix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3" xfId="0" applyFont="1" applyBorder="1" applyAlignment="1">
      <alignment horizontal="center"/>
    </xf>
    <xf numFmtId="3" fontId="24" fillId="0" borderId="3" xfId="0" applyNumberFormat="1" applyFont="1" applyBorder="1"/>
    <xf numFmtId="0" fontId="24" fillId="0" borderId="3" xfId="0" applyFont="1" applyBorder="1"/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647700</xdr:colOff>
      <xdr:row>2</xdr:row>
      <xdr:rowOff>9525</xdr:rowOff>
    </xdr:from>
    <xdr:to>
      <xdr:col>11</xdr:col>
      <xdr:colOff>180975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429250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opLeftCell="A37" workbookViewId="0">
      <selection activeCell="K54" sqref="K54"/>
    </sheetView>
  </sheetViews>
  <sheetFormatPr defaultRowHeight="15" x14ac:dyDescent="0.2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 x14ac:dyDescent="0.25">
      <c r="A1" s="54" t="s">
        <v>0</v>
      </c>
      <c r="B1" s="54"/>
      <c r="C1" s="54"/>
      <c r="D1" s="54"/>
      <c r="E1" s="54"/>
      <c r="F1" s="54"/>
      <c r="G1" s="1"/>
      <c r="H1" s="55" t="s">
        <v>1</v>
      </c>
      <c r="I1" s="55"/>
      <c r="J1" s="55"/>
      <c r="K1" s="55"/>
      <c r="L1" s="55"/>
    </row>
    <row r="2" spans="1:12" ht="16.5" x14ac:dyDescent="0.25">
      <c r="A2" s="55" t="s">
        <v>2</v>
      </c>
      <c r="B2" s="55"/>
      <c r="C2" s="55"/>
      <c r="D2" s="55"/>
      <c r="E2" s="55"/>
      <c r="F2" s="55"/>
      <c r="G2" s="1"/>
      <c r="H2" s="55" t="s">
        <v>3</v>
      </c>
      <c r="I2" s="55"/>
      <c r="J2" s="55"/>
      <c r="K2" s="55"/>
      <c r="L2" s="55"/>
    </row>
    <row r="3" spans="1:12" ht="16.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16.5" x14ac:dyDescent="0.25">
      <c r="A5" s="1"/>
      <c r="B5" s="1"/>
      <c r="C5" s="55" t="s">
        <v>67</v>
      </c>
      <c r="D5" s="55"/>
      <c r="E5" s="55"/>
      <c r="F5" s="55"/>
      <c r="G5" s="55"/>
      <c r="H5" s="55"/>
      <c r="I5" s="55"/>
      <c r="J5" s="1"/>
      <c r="K5" s="1"/>
      <c r="L5" s="1"/>
    </row>
    <row r="6" spans="1:12" ht="16.5" x14ac:dyDescent="0.25">
      <c r="A6" s="72" t="s">
        <v>100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6.5" x14ac:dyDescent="0.25">
      <c r="A7" s="72" t="s">
        <v>75</v>
      </c>
      <c r="B7" s="72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5.75" x14ac:dyDescent="0.25">
      <c r="A8" s="73" t="s">
        <v>76</v>
      </c>
      <c r="B8" s="73"/>
      <c r="C8" s="41"/>
      <c r="D8" s="42" t="s">
        <v>77</v>
      </c>
      <c r="E8" s="41"/>
      <c r="F8" s="73" t="s">
        <v>78</v>
      </c>
      <c r="G8" s="73"/>
      <c r="H8" s="42"/>
      <c r="I8" s="42" t="s">
        <v>79</v>
      </c>
      <c r="J8" s="73" t="s">
        <v>80</v>
      </c>
      <c r="K8" s="73"/>
      <c r="L8" s="73"/>
    </row>
    <row r="9" spans="1:12" ht="15.75" x14ac:dyDescent="0.25">
      <c r="A9" s="73" t="s">
        <v>81</v>
      </c>
      <c r="B9" s="73"/>
      <c r="C9" s="41"/>
      <c r="D9" s="42" t="s">
        <v>77</v>
      </c>
      <c r="E9" s="41"/>
      <c r="F9" s="73" t="s">
        <v>82</v>
      </c>
      <c r="G9" s="73"/>
      <c r="H9" s="42"/>
      <c r="I9" s="42" t="s">
        <v>79</v>
      </c>
      <c r="J9" s="73" t="s">
        <v>83</v>
      </c>
      <c r="K9" s="73"/>
      <c r="L9" s="73"/>
    </row>
    <row r="10" spans="1:12" ht="15.75" x14ac:dyDescent="0.25">
      <c r="A10" s="73" t="s">
        <v>84</v>
      </c>
      <c r="B10" s="73"/>
      <c r="C10" s="41"/>
      <c r="D10" s="42" t="s">
        <v>77</v>
      </c>
      <c r="E10" s="41"/>
      <c r="F10" s="73" t="s">
        <v>85</v>
      </c>
      <c r="G10" s="73"/>
      <c r="H10" s="42"/>
      <c r="I10" s="42" t="s">
        <v>79</v>
      </c>
      <c r="J10" s="73" t="s">
        <v>86</v>
      </c>
      <c r="K10" s="73"/>
      <c r="L10" s="73"/>
    </row>
    <row r="11" spans="1:12" ht="15.75" x14ac:dyDescent="0.25">
      <c r="A11" s="73" t="s">
        <v>87</v>
      </c>
      <c r="B11" s="73"/>
      <c r="C11" s="41"/>
      <c r="D11" s="42" t="s">
        <v>77</v>
      </c>
      <c r="E11" s="41"/>
      <c r="F11" s="74" t="s">
        <v>88</v>
      </c>
      <c r="G11" s="74"/>
      <c r="H11" s="42"/>
      <c r="I11" s="42" t="s">
        <v>79</v>
      </c>
      <c r="J11" s="73" t="s">
        <v>89</v>
      </c>
      <c r="K11" s="73"/>
      <c r="L11" s="73"/>
    </row>
    <row r="12" spans="1:12" ht="15.75" x14ac:dyDescent="0.25">
      <c r="A12" s="73" t="s">
        <v>90</v>
      </c>
      <c r="B12" s="73"/>
      <c r="C12" s="41"/>
      <c r="D12" s="42" t="s">
        <v>77</v>
      </c>
      <c r="E12" s="41"/>
      <c r="F12" s="73" t="s">
        <v>91</v>
      </c>
      <c r="G12" s="73"/>
      <c r="H12" s="42"/>
      <c r="I12" s="42" t="s">
        <v>79</v>
      </c>
      <c r="J12" s="73" t="s">
        <v>89</v>
      </c>
      <c r="K12" s="73"/>
      <c r="L12" s="73"/>
    </row>
    <row r="13" spans="1:12" ht="15.75" x14ac:dyDescent="0.25">
      <c r="A13" s="73" t="s">
        <v>92</v>
      </c>
      <c r="B13" s="73"/>
      <c r="C13" s="41"/>
      <c r="D13" s="42" t="s">
        <v>77</v>
      </c>
      <c r="E13" s="41"/>
      <c r="F13" s="73" t="s">
        <v>93</v>
      </c>
      <c r="G13" s="73"/>
      <c r="H13" s="42"/>
      <c r="I13" s="42" t="s">
        <v>79</v>
      </c>
      <c r="J13" s="73" t="s">
        <v>89</v>
      </c>
      <c r="K13" s="73"/>
      <c r="L13" s="73"/>
    </row>
    <row r="14" spans="1:12" ht="15" customHeight="1" x14ac:dyDescent="0.25">
      <c r="A14" s="73" t="s">
        <v>94</v>
      </c>
      <c r="B14" s="73"/>
      <c r="C14" s="41"/>
      <c r="D14" s="42" t="s">
        <v>77</v>
      </c>
      <c r="E14" s="41"/>
      <c r="F14" s="73" t="s">
        <v>95</v>
      </c>
      <c r="G14" s="73"/>
      <c r="H14" s="42"/>
      <c r="I14" s="42" t="s">
        <v>79</v>
      </c>
      <c r="J14" s="73" t="s">
        <v>89</v>
      </c>
      <c r="K14" s="73"/>
      <c r="L14" s="73"/>
    </row>
    <row r="15" spans="1:12" ht="15.75" x14ac:dyDescent="0.25">
      <c r="A15" s="73" t="s">
        <v>96</v>
      </c>
      <c r="B15" s="73"/>
      <c r="C15" s="41"/>
      <c r="D15" s="42" t="s">
        <v>77</v>
      </c>
      <c r="E15" s="41"/>
      <c r="F15" s="73" t="s">
        <v>97</v>
      </c>
      <c r="G15" s="73"/>
      <c r="H15" s="42"/>
      <c r="I15" s="42" t="s">
        <v>79</v>
      </c>
      <c r="J15" s="73" t="s">
        <v>98</v>
      </c>
      <c r="K15" s="73"/>
      <c r="L15" s="73"/>
    </row>
    <row r="16" spans="1:12" ht="16.5" x14ac:dyDescent="0.25">
      <c r="A16" s="73" t="s">
        <v>99</v>
      </c>
      <c r="B16" s="73"/>
      <c r="C16" s="73"/>
      <c r="D16" s="73"/>
      <c r="E16" s="43"/>
      <c r="F16" s="43"/>
      <c r="G16" s="43"/>
      <c r="H16" s="43"/>
      <c r="I16" s="43"/>
      <c r="J16" s="43"/>
      <c r="K16" s="43"/>
      <c r="L16" s="43"/>
    </row>
    <row r="17" spans="1:12" x14ac:dyDescent="0.25">
      <c r="A17" s="2" t="s">
        <v>9</v>
      </c>
      <c r="B17" s="2" t="s">
        <v>10</v>
      </c>
      <c r="C17" s="2" t="s">
        <v>11</v>
      </c>
      <c r="D17" s="2" t="s">
        <v>12</v>
      </c>
      <c r="E17" s="3"/>
      <c r="F17" s="2" t="s">
        <v>13</v>
      </c>
      <c r="G17" s="4" t="s">
        <v>14</v>
      </c>
      <c r="H17" s="4" t="s">
        <v>15</v>
      </c>
      <c r="I17" s="4" t="s">
        <v>16</v>
      </c>
      <c r="J17" s="4" t="s">
        <v>17</v>
      </c>
      <c r="K17" s="4" t="s">
        <v>18</v>
      </c>
      <c r="L17" s="5">
        <v>6</v>
      </c>
    </row>
    <row r="18" spans="1:12" s="69" customFormat="1" ht="17.25" customHeight="1" x14ac:dyDescent="0.25">
      <c r="A18" s="65">
        <v>1</v>
      </c>
      <c r="B18" s="66" t="s">
        <v>20</v>
      </c>
      <c r="C18" s="65">
        <v>5000638</v>
      </c>
      <c r="D18" s="65">
        <v>1999</v>
      </c>
      <c r="E18" s="3"/>
      <c r="F18" s="65" t="s">
        <v>19</v>
      </c>
      <c r="G18" s="70">
        <v>181500</v>
      </c>
      <c r="H18" s="67">
        <v>5</v>
      </c>
      <c r="I18" s="70">
        <f>H18*G18</f>
        <v>907500</v>
      </c>
      <c r="J18" s="67">
        <v>5</v>
      </c>
      <c r="K18" s="71">
        <f>I18</f>
        <v>907500</v>
      </c>
      <c r="L18" s="68"/>
    </row>
    <row r="19" spans="1:12" s="69" customFormat="1" ht="18" customHeight="1" x14ac:dyDescent="0.25">
      <c r="A19" s="65">
        <v>2</v>
      </c>
      <c r="B19" s="66" t="s">
        <v>21</v>
      </c>
      <c r="C19" s="65">
        <v>5000982</v>
      </c>
      <c r="D19" s="65">
        <v>2002</v>
      </c>
      <c r="E19" s="3"/>
      <c r="F19" s="65" t="s">
        <v>19</v>
      </c>
      <c r="G19" s="70">
        <v>950000</v>
      </c>
      <c r="H19" s="67">
        <v>1</v>
      </c>
      <c r="I19" s="70">
        <f t="shared" ref="I19:I22" si="0">H19*G19</f>
        <v>950000</v>
      </c>
      <c r="J19" s="67">
        <v>1</v>
      </c>
      <c r="K19" s="71">
        <f t="shared" ref="K19:K22" si="1">I19</f>
        <v>950000</v>
      </c>
      <c r="L19" s="68"/>
    </row>
    <row r="20" spans="1:12" s="69" customFormat="1" x14ac:dyDescent="0.25">
      <c r="A20" s="65">
        <v>3</v>
      </c>
      <c r="B20" s="66" t="s">
        <v>69</v>
      </c>
      <c r="C20" s="65">
        <v>5001668</v>
      </c>
      <c r="D20" s="65">
        <v>2008</v>
      </c>
      <c r="E20" s="3"/>
      <c r="F20" s="65" t="s">
        <v>19</v>
      </c>
      <c r="G20" s="70">
        <v>2400000</v>
      </c>
      <c r="H20" s="67">
        <v>1</v>
      </c>
      <c r="I20" s="70">
        <f>G20</f>
        <v>2400000</v>
      </c>
      <c r="J20" s="67">
        <v>1</v>
      </c>
      <c r="K20" s="71">
        <f t="shared" si="1"/>
        <v>2400000</v>
      </c>
      <c r="L20" s="68"/>
    </row>
    <row r="21" spans="1:12" s="69" customFormat="1" ht="15.75" customHeight="1" x14ac:dyDescent="0.25">
      <c r="A21" s="65">
        <v>4</v>
      </c>
      <c r="B21" s="66" t="s">
        <v>70</v>
      </c>
      <c r="C21" s="65">
        <v>5001829</v>
      </c>
      <c r="D21" s="65">
        <v>2009</v>
      </c>
      <c r="E21" s="3"/>
      <c r="F21" s="65" t="s">
        <v>19</v>
      </c>
      <c r="G21" s="70">
        <v>2150000</v>
      </c>
      <c r="H21" s="67">
        <v>2</v>
      </c>
      <c r="I21" s="70">
        <f t="shared" si="0"/>
        <v>4300000</v>
      </c>
      <c r="J21" s="67">
        <v>2</v>
      </c>
      <c r="K21" s="71">
        <f t="shared" si="1"/>
        <v>4300000</v>
      </c>
      <c r="L21" s="68"/>
    </row>
    <row r="22" spans="1:12" s="69" customFormat="1" x14ac:dyDescent="0.25">
      <c r="A22" s="65">
        <v>5</v>
      </c>
      <c r="B22" s="66" t="s">
        <v>71</v>
      </c>
      <c r="C22" s="65" t="s">
        <v>72</v>
      </c>
      <c r="D22" s="65"/>
      <c r="E22" s="3"/>
      <c r="F22" s="65" t="s">
        <v>19</v>
      </c>
      <c r="G22" s="70">
        <v>3500000</v>
      </c>
      <c r="H22" s="67">
        <v>1</v>
      </c>
      <c r="I22" s="70">
        <f t="shared" si="0"/>
        <v>3500000</v>
      </c>
      <c r="J22" s="67">
        <v>1</v>
      </c>
      <c r="K22" s="71">
        <f t="shared" si="1"/>
        <v>3500000</v>
      </c>
      <c r="L22" s="68"/>
    </row>
    <row r="23" spans="1:12" x14ac:dyDescent="0.25">
      <c r="A23" s="65">
        <v>6</v>
      </c>
      <c r="B23" s="28" t="s">
        <v>39</v>
      </c>
      <c r="C23" s="6" t="s">
        <v>40</v>
      </c>
      <c r="D23" s="7">
        <v>1997</v>
      </c>
      <c r="E23" s="7" t="s">
        <v>41</v>
      </c>
      <c r="F23" s="8" t="s">
        <v>19</v>
      </c>
      <c r="G23" s="9">
        <v>850000</v>
      </c>
      <c r="H23" s="8">
        <v>5</v>
      </c>
      <c r="I23" s="9">
        <f>G23*H23</f>
        <v>4250000</v>
      </c>
      <c r="J23" s="8">
        <v>5</v>
      </c>
      <c r="K23" s="9">
        <f t="shared" ref="K23:K42" si="2">J23*G23</f>
        <v>4250000</v>
      </c>
      <c r="L23" s="8"/>
    </row>
    <row r="24" spans="1:12" x14ac:dyDescent="0.25">
      <c r="A24" s="65">
        <v>7</v>
      </c>
      <c r="B24" s="28" t="s">
        <v>20</v>
      </c>
      <c r="C24" s="10">
        <v>5000637</v>
      </c>
      <c r="D24" s="7"/>
      <c r="E24" s="7" t="s">
        <v>41</v>
      </c>
      <c r="F24" s="8" t="s">
        <v>19</v>
      </c>
      <c r="G24" s="9">
        <v>348700</v>
      </c>
      <c r="H24" s="8">
        <v>8</v>
      </c>
      <c r="I24" s="9">
        <f>G24*H24</f>
        <v>2789600</v>
      </c>
      <c r="J24" s="8">
        <v>8</v>
      </c>
      <c r="K24" s="9">
        <f t="shared" si="2"/>
        <v>2789600</v>
      </c>
      <c r="L24" s="8"/>
    </row>
    <row r="25" spans="1:12" x14ac:dyDescent="0.25">
      <c r="A25" s="65">
        <v>8</v>
      </c>
      <c r="B25" s="28" t="s">
        <v>21</v>
      </c>
      <c r="C25" s="10">
        <v>5000644</v>
      </c>
      <c r="D25" s="7">
        <v>1999</v>
      </c>
      <c r="E25" s="7" t="s">
        <v>41</v>
      </c>
      <c r="F25" s="8" t="s">
        <v>19</v>
      </c>
      <c r="G25" s="9">
        <v>900000</v>
      </c>
      <c r="H25" s="8">
        <v>2</v>
      </c>
      <c r="I25" s="9">
        <f t="shared" ref="I25:I42" si="3">G25*H25</f>
        <v>1800000</v>
      </c>
      <c r="J25" s="8">
        <v>2</v>
      </c>
      <c r="K25" s="9">
        <f t="shared" si="2"/>
        <v>1800000</v>
      </c>
      <c r="L25" s="8"/>
    </row>
    <row r="26" spans="1:12" x14ac:dyDescent="0.25">
      <c r="A26" s="65">
        <v>9</v>
      </c>
      <c r="B26" s="28" t="s">
        <v>42</v>
      </c>
      <c r="C26" s="10">
        <v>5000742</v>
      </c>
      <c r="D26" s="7">
        <v>2000</v>
      </c>
      <c r="E26" s="7" t="s">
        <v>41</v>
      </c>
      <c r="F26" s="8" t="s">
        <v>19</v>
      </c>
      <c r="G26" s="9">
        <v>375000</v>
      </c>
      <c r="H26" s="8">
        <v>1</v>
      </c>
      <c r="I26" s="9">
        <f t="shared" si="3"/>
        <v>375000</v>
      </c>
      <c r="J26" s="8">
        <v>1</v>
      </c>
      <c r="K26" s="9">
        <f t="shared" si="2"/>
        <v>375000</v>
      </c>
      <c r="L26" s="8"/>
    </row>
    <row r="27" spans="1:12" x14ac:dyDescent="0.25">
      <c r="A27" s="65">
        <v>10</v>
      </c>
      <c r="B27" s="28" t="s">
        <v>43</v>
      </c>
      <c r="C27" s="10">
        <v>5000956</v>
      </c>
      <c r="D27" s="7">
        <v>2002</v>
      </c>
      <c r="E27" s="7" t="s">
        <v>41</v>
      </c>
      <c r="F27" s="8" t="s">
        <v>19</v>
      </c>
      <c r="G27" s="9">
        <v>385000</v>
      </c>
      <c r="H27" s="8">
        <v>1</v>
      </c>
      <c r="I27" s="9">
        <f t="shared" si="3"/>
        <v>385000</v>
      </c>
      <c r="J27" s="8">
        <v>1</v>
      </c>
      <c r="K27" s="9">
        <f t="shared" si="2"/>
        <v>385000</v>
      </c>
      <c r="L27" s="8"/>
    </row>
    <row r="28" spans="1:12" x14ac:dyDescent="0.25">
      <c r="A28" s="65">
        <v>11</v>
      </c>
      <c r="B28" s="28" t="s">
        <v>22</v>
      </c>
      <c r="C28" s="10">
        <v>5001039</v>
      </c>
      <c r="D28" s="7">
        <v>2003</v>
      </c>
      <c r="E28" s="7" t="s">
        <v>41</v>
      </c>
      <c r="F28" s="8" t="s">
        <v>19</v>
      </c>
      <c r="G28" s="9">
        <v>1400000</v>
      </c>
      <c r="H28" s="8">
        <v>1</v>
      </c>
      <c r="I28" s="9">
        <f t="shared" si="3"/>
        <v>1400000</v>
      </c>
      <c r="J28" s="8">
        <v>1</v>
      </c>
      <c r="K28" s="9">
        <f t="shared" si="2"/>
        <v>1400000</v>
      </c>
      <c r="L28" s="8"/>
    </row>
    <row r="29" spans="1:12" x14ac:dyDescent="0.25">
      <c r="A29" s="65">
        <v>12</v>
      </c>
      <c r="B29" s="28" t="s">
        <v>44</v>
      </c>
      <c r="C29" s="10">
        <v>5001764</v>
      </c>
      <c r="D29" s="7">
        <v>2009</v>
      </c>
      <c r="E29" s="7" t="s">
        <v>41</v>
      </c>
      <c r="F29" s="8" t="s">
        <v>19</v>
      </c>
      <c r="G29" s="9">
        <v>1650000</v>
      </c>
      <c r="H29" s="8">
        <v>1</v>
      </c>
      <c r="I29" s="9">
        <f t="shared" si="3"/>
        <v>1650000</v>
      </c>
      <c r="J29" s="8">
        <v>1</v>
      </c>
      <c r="K29" s="9">
        <f t="shared" si="2"/>
        <v>1650000</v>
      </c>
      <c r="L29" s="8"/>
    </row>
    <row r="30" spans="1:12" x14ac:dyDescent="0.25">
      <c r="A30" s="65">
        <v>13</v>
      </c>
      <c r="B30" s="28" t="s">
        <v>24</v>
      </c>
      <c r="C30" s="10" t="s">
        <v>45</v>
      </c>
      <c r="D30" s="7">
        <v>2009</v>
      </c>
      <c r="E30" s="7" t="s">
        <v>41</v>
      </c>
      <c r="F30" s="8" t="s">
        <v>19</v>
      </c>
      <c r="G30" s="9">
        <v>2750000</v>
      </c>
      <c r="H30" s="8">
        <v>3</v>
      </c>
      <c r="I30" s="9">
        <f t="shared" si="3"/>
        <v>8250000</v>
      </c>
      <c r="J30" s="8">
        <v>3</v>
      </c>
      <c r="K30" s="9">
        <f t="shared" si="2"/>
        <v>8250000</v>
      </c>
      <c r="L30" s="8"/>
    </row>
    <row r="31" spans="1:12" x14ac:dyDescent="0.25">
      <c r="A31" s="65">
        <v>14</v>
      </c>
      <c r="B31" s="28" t="s">
        <v>24</v>
      </c>
      <c r="C31" s="10" t="s">
        <v>46</v>
      </c>
      <c r="D31" s="7">
        <v>2009</v>
      </c>
      <c r="E31" s="7" t="s">
        <v>41</v>
      </c>
      <c r="F31" s="8" t="s">
        <v>19</v>
      </c>
      <c r="G31" s="9">
        <v>3200000</v>
      </c>
      <c r="H31" s="8">
        <v>1</v>
      </c>
      <c r="I31" s="9">
        <f t="shared" si="3"/>
        <v>3200000</v>
      </c>
      <c r="J31" s="8">
        <v>1</v>
      </c>
      <c r="K31" s="9">
        <f t="shared" si="2"/>
        <v>3200000</v>
      </c>
      <c r="L31" s="8"/>
    </row>
    <row r="32" spans="1:12" x14ac:dyDescent="0.25">
      <c r="A32" s="65">
        <v>15</v>
      </c>
      <c r="B32" s="3" t="s">
        <v>47</v>
      </c>
      <c r="C32" s="10" t="s">
        <v>48</v>
      </c>
      <c r="D32" s="11">
        <v>2012</v>
      </c>
      <c r="E32" s="12" t="s">
        <v>41</v>
      </c>
      <c r="F32" s="10" t="s">
        <v>19</v>
      </c>
      <c r="G32" s="13">
        <v>4200000</v>
      </c>
      <c r="H32" s="10">
        <v>1</v>
      </c>
      <c r="I32" s="9">
        <f t="shared" si="3"/>
        <v>4200000</v>
      </c>
      <c r="J32" s="10">
        <v>1</v>
      </c>
      <c r="K32" s="9">
        <f t="shared" si="2"/>
        <v>4200000</v>
      </c>
      <c r="L32" s="10"/>
    </row>
    <row r="33" spans="1:12" x14ac:dyDescent="0.25">
      <c r="A33" s="65">
        <v>16</v>
      </c>
      <c r="B33" s="3" t="s">
        <v>49</v>
      </c>
      <c r="C33" s="10" t="s">
        <v>50</v>
      </c>
      <c r="D33" s="11">
        <v>2012</v>
      </c>
      <c r="E33" s="12" t="s">
        <v>41</v>
      </c>
      <c r="F33" s="10" t="s">
        <v>19</v>
      </c>
      <c r="G33" s="13">
        <v>4500000</v>
      </c>
      <c r="H33" s="10">
        <v>1</v>
      </c>
      <c r="I33" s="9">
        <f t="shared" si="3"/>
        <v>4500000</v>
      </c>
      <c r="J33" s="10">
        <v>1</v>
      </c>
      <c r="K33" s="9">
        <f t="shared" si="2"/>
        <v>4500000</v>
      </c>
      <c r="L33" s="10"/>
    </row>
    <row r="34" spans="1:12" x14ac:dyDescent="0.25">
      <c r="A34" s="65">
        <v>17</v>
      </c>
      <c r="B34" s="28" t="s">
        <v>23</v>
      </c>
      <c r="C34" s="10">
        <v>5001786</v>
      </c>
      <c r="D34" s="7">
        <v>2009</v>
      </c>
      <c r="E34" s="12" t="s">
        <v>41</v>
      </c>
      <c r="F34" s="8" t="s">
        <v>19</v>
      </c>
      <c r="G34" s="9">
        <v>950000</v>
      </c>
      <c r="H34" s="8">
        <v>16</v>
      </c>
      <c r="I34" s="9">
        <f t="shared" si="3"/>
        <v>15200000</v>
      </c>
      <c r="J34" s="8">
        <v>16</v>
      </c>
      <c r="K34" s="9">
        <f t="shared" si="2"/>
        <v>15200000</v>
      </c>
      <c r="L34" s="8"/>
    </row>
    <row r="35" spans="1:12" x14ac:dyDescent="0.25">
      <c r="A35" s="65">
        <v>18</v>
      </c>
      <c r="B35" s="28" t="s">
        <v>51</v>
      </c>
      <c r="C35" s="10">
        <v>5001836</v>
      </c>
      <c r="D35" s="7">
        <v>2009</v>
      </c>
      <c r="E35" s="12" t="s">
        <v>41</v>
      </c>
      <c r="F35" s="8" t="s">
        <v>19</v>
      </c>
      <c r="G35" s="9">
        <v>3850000</v>
      </c>
      <c r="H35" s="8">
        <v>2</v>
      </c>
      <c r="I35" s="9">
        <f t="shared" si="3"/>
        <v>7700000</v>
      </c>
      <c r="J35" s="8">
        <v>2</v>
      </c>
      <c r="K35" s="9">
        <f t="shared" si="2"/>
        <v>7700000</v>
      </c>
      <c r="L35" s="8"/>
    </row>
    <row r="36" spans="1:12" x14ac:dyDescent="0.25">
      <c r="A36" s="65">
        <v>19</v>
      </c>
      <c r="B36" s="28" t="s">
        <v>52</v>
      </c>
      <c r="C36" s="10" t="s">
        <v>53</v>
      </c>
      <c r="D36" s="7">
        <v>2008</v>
      </c>
      <c r="E36" s="12" t="s">
        <v>41</v>
      </c>
      <c r="F36" s="8" t="s">
        <v>19</v>
      </c>
      <c r="G36" s="9">
        <v>255000</v>
      </c>
      <c r="H36" s="8">
        <v>3</v>
      </c>
      <c r="I36" s="9">
        <f t="shared" si="3"/>
        <v>765000</v>
      </c>
      <c r="J36" s="8">
        <v>3</v>
      </c>
      <c r="K36" s="9">
        <f t="shared" si="2"/>
        <v>765000</v>
      </c>
      <c r="L36" s="8"/>
    </row>
    <row r="37" spans="1:12" x14ac:dyDescent="0.25">
      <c r="A37" s="65">
        <v>20</v>
      </c>
      <c r="B37" s="29" t="s">
        <v>54</v>
      </c>
      <c r="C37" s="10" t="s">
        <v>55</v>
      </c>
      <c r="D37" s="11">
        <v>2010</v>
      </c>
      <c r="E37" s="12" t="s">
        <v>41</v>
      </c>
      <c r="F37" s="14" t="s">
        <v>19</v>
      </c>
      <c r="G37" s="13">
        <v>3100000</v>
      </c>
      <c r="H37" s="14">
        <v>3</v>
      </c>
      <c r="I37" s="9">
        <f t="shared" si="3"/>
        <v>9300000</v>
      </c>
      <c r="J37" s="14">
        <v>3</v>
      </c>
      <c r="K37" s="9">
        <f t="shared" si="2"/>
        <v>9300000</v>
      </c>
      <c r="L37" s="10"/>
    </row>
    <row r="38" spans="1:12" x14ac:dyDescent="0.25">
      <c r="A38" s="65">
        <v>21</v>
      </c>
      <c r="B38" s="29" t="s">
        <v>56</v>
      </c>
      <c r="C38" s="10" t="s">
        <v>57</v>
      </c>
      <c r="D38" s="11">
        <v>2010</v>
      </c>
      <c r="E38" s="12" t="s">
        <v>41</v>
      </c>
      <c r="F38" s="14" t="s">
        <v>19</v>
      </c>
      <c r="G38" s="13">
        <v>3500000</v>
      </c>
      <c r="H38" s="14">
        <v>4</v>
      </c>
      <c r="I38" s="9">
        <f t="shared" si="3"/>
        <v>14000000</v>
      </c>
      <c r="J38" s="14">
        <v>4</v>
      </c>
      <c r="K38" s="9">
        <f t="shared" si="2"/>
        <v>14000000</v>
      </c>
      <c r="L38" s="10"/>
    </row>
    <row r="39" spans="1:12" x14ac:dyDescent="0.25">
      <c r="A39" s="65">
        <v>22</v>
      </c>
      <c r="B39" s="29" t="s">
        <v>58</v>
      </c>
      <c r="C39" s="10" t="s">
        <v>59</v>
      </c>
      <c r="D39" s="11">
        <v>2010</v>
      </c>
      <c r="E39" s="12" t="s">
        <v>41</v>
      </c>
      <c r="F39" s="14" t="s">
        <v>19</v>
      </c>
      <c r="G39" s="13">
        <v>850000</v>
      </c>
      <c r="H39" s="14">
        <v>2</v>
      </c>
      <c r="I39" s="9">
        <f t="shared" si="3"/>
        <v>1700000</v>
      </c>
      <c r="J39" s="14">
        <v>2</v>
      </c>
      <c r="K39" s="9">
        <f t="shared" si="2"/>
        <v>1700000</v>
      </c>
      <c r="L39" s="10"/>
    </row>
    <row r="40" spans="1:12" x14ac:dyDescent="0.25">
      <c r="A40" s="65">
        <v>23</v>
      </c>
      <c r="B40" s="3" t="s">
        <v>60</v>
      </c>
      <c r="C40" s="10" t="s">
        <v>61</v>
      </c>
      <c r="D40" s="11">
        <v>2013</v>
      </c>
      <c r="E40" s="12" t="s">
        <v>41</v>
      </c>
      <c r="F40" s="10" t="s">
        <v>19</v>
      </c>
      <c r="G40" s="13">
        <v>4750000</v>
      </c>
      <c r="H40" s="10">
        <v>1</v>
      </c>
      <c r="I40" s="9">
        <f t="shared" si="3"/>
        <v>4750000</v>
      </c>
      <c r="J40" s="10">
        <v>1</v>
      </c>
      <c r="K40" s="9">
        <f t="shared" si="2"/>
        <v>4750000</v>
      </c>
      <c r="L40" s="10"/>
    </row>
    <row r="41" spans="1:12" x14ac:dyDescent="0.25">
      <c r="A41" s="65">
        <v>24</v>
      </c>
      <c r="B41" s="44" t="s">
        <v>51</v>
      </c>
      <c r="C41" s="45" t="s">
        <v>66</v>
      </c>
      <c r="D41" s="46">
        <v>2009</v>
      </c>
      <c r="E41" s="12"/>
      <c r="F41" s="10" t="s">
        <v>19</v>
      </c>
      <c r="G41" s="47">
        <v>3850000</v>
      </c>
      <c r="H41" s="10">
        <v>2</v>
      </c>
      <c r="I41" s="9">
        <f t="shared" si="3"/>
        <v>7700000</v>
      </c>
      <c r="J41" s="10">
        <v>2</v>
      </c>
      <c r="K41" s="9">
        <f t="shared" si="2"/>
        <v>7700000</v>
      </c>
      <c r="L41" s="10"/>
    </row>
    <row r="42" spans="1:12" s="51" customFormat="1" x14ac:dyDescent="0.25">
      <c r="A42" s="65">
        <v>25</v>
      </c>
      <c r="B42" s="44" t="s">
        <v>25</v>
      </c>
      <c r="C42" s="45" t="s">
        <v>26</v>
      </c>
      <c r="D42" s="48">
        <v>2013</v>
      </c>
      <c r="E42" s="48" t="s">
        <v>41</v>
      </c>
      <c r="F42" s="45" t="s">
        <v>19</v>
      </c>
      <c r="G42" s="49">
        <v>350000</v>
      </c>
      <c r="H42" s="45">
        <v>1</v>
      </c>
      <c r="I42" s="47">
        <f t="shared" si="3"/>
        <v>350000</v>
      </c>
      <c r="J42" s="45">
        <v>1</v>
      </c>
      <c r="K42" s="47">
        <f t="shared" si="2"/>
        <v>350000</v>
      </c>
      <c r="L42" s="50"/>
    </row>
    <row r="43" spans="1:12" s="96" customFormat="1" x14ac:dyDescent="0.25">
      <c r="A43" s="88"/>
      <c r="B43" s="89" t="s">
        <v>73</v>
      </c>
      <c r="C43" s="90"/>
      <c r="D43" s="90"/>
      <c r="E43" s="90"/>
      <c r="F43" s="91"/>
      <c r="G43" s="92">
        <f>SUM(G18:G42)</f>
        <v>51195200</v>
      </c>
      <c r="H43" s="93">
        <f>SUM(H18:H42)</f>
        <v>69</v>
      </c>
      <c r="I43" s="94">
        <f>SUM(I18:I42)</f>
        <v>106322100</v>
      </c>
      <c r="J43" s="93">
        <f>SUM(J18:J42)</f>
        <v>69</v>
      </c>
      <c r="K43" s="94">
        <f>SUM(K18:K42)</f>
        <v>106322100</v>
      </c>
      <c r="L43" s="95"/>
    </row>
    <row r="44" spans="1:12" ht="15.75" x14ac:dyDescent="0.25">
      <c r="H44" s="79"/>
      <c r="I44" s="79"/>
      <c r="J44" s="79"/>
      <c r="K44" s="79"/>
      <c r="L44" s="79"/>
    </row>
    <row r="45" spans="1:12" ht="15.75" x14ac:dyDescent="0.25">
      <c r="H45" s="80"/>
      <c r="I45" s="83"/>
      <c r="J45" s="81" t="s">
        <v>113</v>
      </c>
      <c r="K45" s="81"/>
      <c r="L45" s="81"/>
    </row>
    <row r="46" spans="1:12" ht="15.75" x14ac:dyDescent="0.25">
      <c r="A46" s="55" t="s">
        <v>101</v>
      </c>
      <c r="B46" s="55"/>
      <c r="C46" s="55"/>
      <c r="D46" s="15"/>
      <c r="E46" s="15"/>
      <c r="F46" s="15"/>
      <c r="G46" s="15"/>
      <c r="H46" s="15"/>
      <c r="I46" s="83"/>
      <c r="J46" s="82" t="s">
        <v>74</v>
      </c>
      <c r="K46" s="82"/>
      <c r="L46" s="82"/>
    </row>
    <row r="47" spans="1:12" ht="15.75" x14ac:dyDescent="0.25">
      <c r="A47" s="55" t="s">
        <v>102</v>
      </c>
      <c r="B47" s="55"/>
      <c r="C47" s="55"/>
      <c r="D47" s="75" t="s">
        <v>103</v>
      </c>
      <c r="E47" s="75"/>
      <c r="F47" s="75"/>
      <c r="G47" s="75"/>
      <c r="H47" s="15"/>
      <c r="I47" s="76"/>
      <c r="J47" s="76"/>
      <c r="K47" s="76"/>
      <c r="L47" s="76"/>
    </row>
    <row r="48" spans="1:12" ht="15.75" x14ac:dyDescent="0.25">
      <c r="A48" s="77"/>
      <c r="B48" s="77"/>
      <c r="C48" s="77"/>
      <c r="D48" s="78" t="s">
        <v>104</v>
      </c>
      <c r="E48" s="78"/>
      <c r="F48" s="78"/>
      <c r="G48" s="78"/>
      <c r="H48" s="78"/>
      <c r="I48" s="78"/>
      <c r="J48" s="15"/>
      <c r="K48" s="15"/>
      <c r="L48" s="15"/>
    </row>
    <row r="49" spans="1:12" ht="15.75" x14ac:dyDescent="0.25">
      <c r="A49" s="77"/>
      <c r="B49" s="77"/>
      <c r="C49" s="77"/>
      <c r="D49" s="78" t="s">
        <v>105</v>
      </c>
      <c r="E49" s="78"/>
      <c r="F49" s="78"/>
      <c r="G49" s="78"/>
      <c r="H49" s="78"/>
      <c r="I49" s="78"/>
      <c r="J49" s="15"/>
      <c r="K49" s="15"/>
      <c r="L49" s="15"/>
    </row>
    <row r="50" spans="1:12" ht="15.75" x14ac:dyDescent="0.25">
      <c r="A50" s="77"/>
      <c r="B50" s="77"/>
      <c r="C50" s="77"/>
      <c r="D50" s="78" t="s">
        <v>106</v>
      </c>
      <c r="E50" s="78"/>
      <c r="F50" s="78"/>
      <c r="G50" s="78"/>
      <c r="H50" s="78"/>
      <c r="I50" s="78"/>
      <c r="J50" s="15"/>
      <c r="K50" s="15"/>
      <c r="L50" s="15"/>
    </row>
    <row r="51" spans="1:12" ht="15.75" x14ac:dyDescent="0.25">
      <c r="A51" s="77"/>
      <c r="B51" s="77"/>
      <c r="C51" s="77"/>
      <c r="D51" s="78" t="s">
        <v>107</v>
      </c>
      <c r="E51" s="78"/>
      <c r="F51" s="78"/>
      <c r="G51" s="78"/>
      <c r="H51" s="78"/>
      <c r="I51" s="78"/>
      <c r="J51" s="15"/>
      <c r="K51" s="15"/>
      <c r="L51" s="15"/>
    </row>
    <row r="52" spans="1:12" ht="15.75" x14ac:dyDescent="0.25">
      <c r="A52" s="55" t="s">
        <v>108</v>
      </c>
      <c r="B52" s="55"/>
      <c r="C52" s="55"/>
      <c r="D52" s="78" t="s">
        <v>109</v>
      </c>
      <c r="E52" s="78"/>
      <c r="F52" s="78"/>
      <c r="G52" s="78"/>
      <c r="H52" s="78"/>
      <c r="I52" s="78"/>
      <c r="J52" s="82" t="s">
        <v>112</v>
      </c>
      <c r="K52" s="82"/>
      <c r="L52" s="82"/>
    </row>
    <row r="53" spans="1:12" ht="15.75" x14ac:dyDescent="0.25">
      <c r="A53" s="77"/>
      <c r="B53" s="77"/>
      <c r="C53" s="77"/>
      <c r="D53" s="78" t="s">
        <v>110</v>
      </c>
      <c r="E53" s="78"/>
      <c r="F53" s="78"/>
      <c r="G53" s="78"/>
      <c r="H53" s="78"/>
      <c r="I53" s="78"/>
      <c r="J53" s="15"/>
      <c r="K53" s="15"/>
      <c r="L53" s="15"/>
    </row>
    <row r="54" spans="1:12" x14ac:dyDescent="0.25">
      <c r="A54" s="15"/>
      <c r="B54" s="15"/>
      <c r="C54" s="15"/>
      <c r="D54" s="78" t="s">
        <v>111</v>
      </c>
      <c r="E54" s="78"/>
      <c r="F54" s="78"/>
      <c r="G54" s="78"/>
      <c r="H54" s="78"/>
      <c r="I54" s="78"/>
      <c r="J54" s="15"/>
      <c r="K54" s="15"/>
      <c r="L54" s="15"/>
    </row>
  </sheetData>
  <mergeCells count="47">
    <mergeCell ref="J52:L52"/>
    <mergeCell ref="D53:I53"/>
    <mergeCell ref="D54:I54"/>
    <mergeCell ref="J45:L45"/>
    <mergeCell ref="J46:L46"/>
    <mergeCell ref="D48:I48"/>
    <mergeCell ref="D49:I49"/>
    <mergeCell ref="D50:I50"/>
    <mergeCell ref="D51:I51"/>
    <mergeCell ref="A52:C52"/>
    <mergeCell ref="D52:I52"/>
    <mergeCell ref="A46:C46"/>
    <mergeCell ref="A47:C47"/>
    <mergeCell ref="D47:G47"/>
    <mergeCell ref="A13:B13"/>
    <mergeCell ref="F13:G13"/>
    <mergeCell ref="J13:L13"/>
    <mergeCell ref="A14:B14"/>
    <mergeCell ref="F14:G14"/>
    <mergeCell ref="J14:L14"/>
    <mergeCell ref="A11:B11"/>
    <mergeCell ref="J11:L11"/>
    <mergeCell ref="A12:B12"/>
    <mergeCell ref="F12:G12"/>
    <mergeCell ref="J12:L12"/>
    <mergeCell ref="A9:B9"/>
    <mergeCell ref="F9:G9"/>
    <mergeCell ref="J9:L9"/>
    <mergeCell ref="A10:B10"/>
    <mergeCell ref="F10:G10"/>
    <mergeCell ref="J10:L10"/>
    <mergeCell ref="A6:L6"/>
    <mergeCell ref="A7:B7"/>
    <mergeCell ref="A8:B8"/>
    <mergeCell ref="F8:G8"/>
    <mergeCell ref="J8:L8"/>
    <mergeCell ref="C5:I5"/>
    <mergeCell ref="A1:F1"/>
    <mergeCell ref="H1:L1"/>
    <mergeCell ref="A2:F2"/>
    <mergeCell ref="H2:L2"/>
    <mergeCell ref="A4:L4"/>
    <mergeCell ref="A15:B15"/>
    <mergeCell ref="A16:D16"/>
    <mergeCell ref="B43:F43"/>
    <mergeCell ref="F15:G15"/>
    <mergeCell ref="J15:L15"/>
  </mergeCells>
  <conditionalFormatting sqref="A43:B43 G43:L43 B23:L42 A17:K17 C18:K18 B19:K22 A18:A42">
    <cfRule type="cellIs" dxfId="11" priority="22" operator="equal">
      <formula>"Thanh lý"</formula>
    </cfRule>
  </conditionalFormatting>
  <conditionalFormatting sqref="A43:B43 G43:L43 B23:L42 A17:K17 C18:K18 B19:K22 A18:A42">
    <cfRule type="cellIs" dxfId="10" priority="21" operator="equal">
      <formula>"Thanh lý 2013"</formula>
    </cfRule>
  </conditionalFormatting>
  <conditionalFormatting sqref="B41">
    <cfRule type="cellIs" dxfId="9" priority="10" operator="equal">
      <formula>"Thanh lý"</formula>
    </cfRule>
  </conditionalFormatting>
  <conditionalFormatting sqref="B41">
    <cfRule type="cellIs" dxfId="8" priority="9" operator="equal">
      <formula>"Thanh lý 2013"</formula>
    </cfRule>
  </conditionalFormatting>
  <conditionalFormatting sqref="C41">
    <cfRule type="cellIs" dxfId="7" priority="8" operator="equal">
      <formula>"Thanh lý"</formula>
    </cfRule>
  </conditionalFormatting>
  <conditionalFormatting sqref="C41">
    <cfRule type="cellIs" dxfId="6" priority="7" operator="equal">
      <formula>"Thanh lý 2013"</formula>
    </cfRule>
  </conditionalFormatting>
  <conditionalFormatting sqref="D41">
    <cfRule type="cellIs" dxfId="5" priority="6" operator="equal">
      <formula>"Thanh lý"</formula>
    </cfRule>
  </conditionalFormatting>
  <conditionalFormatting sqref="D41">
    <cfRule type="cellIs" dxfId="4" priority="5" operator="equal">
      <formula>"Thanh lý 2013"</formula>
    </cfRule>
  </conditionalFormatting>
  <conditionalFormatting sqref="G41">
    <cfRule type="cellIs" dxfId="3" priority="4" operator="equal">
      <formula>"Thanh lý"</formula>
    </cfRule>
  </conditionalFormatting>
  <conditionalFormatting sqref="G41">
    <cfRule type="cellIs" dxfId="2" priority="3" operator="equal">
      <formula>"Thanh lý 2013"</formula>
    </cfRule>
  </conditionalFormatting>
  <conditionalFormatting sqref="B18">
    <cfRule type="cellIs" dxfId="1" priority="2" operator="equal">
      <formula>"Thanh lý"</formula>
    </cfRule>
  </conditionalFormatting>
  <conditionalFormatting sqref="B18">
    <cfRule type="cellIs" dxfId="0" priority="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7" workbookViewId="0">
      <selection activeCell="J28" sqref="J28:L28"/>
    </sheetView>
  </sheetViews>
  <sheetFormatPr defaultRowHeight="15" x14ac:dyDescent="0.25"/>
  <cols>
    <col min="1" max="1" width="5.5703125" style="15" customWidth="1"/>
    <col min="2" max="2" width="21.42578125" style="15" customWidth="1"/>
    <col min="3" max="3" width="9.5703125" style="15" customWidth="1"/>
    <col min="4" max="4" width="8.7109375" style="15" customWidth="1"/>
    <col min="5" max="5" width="6.42578125" style="15" customWidth="1"/>
    <col min="6" max="6" width="0" style="15" hidden="1" customWidth="1"/>
    <col min="7" max="7" width="8.140625" style="15" customWidth="1"/>
    <col min="8" max="8" width="13.42578125" style="15" customWidth="1"/>
    <col min="9" max="9" width="12.42578125" style="15" customWidth="1"/>
    <col min="10" max="10" width="11.5703125" style="15" customWidth="1"/>
    <col min="11" max="11" width="7.28515625" style="15" customWidth="1"/>
    <col min="12" max="12" width="8" style="15" customWidth="1"/>
    <col min="13" max="13" width="5.5703125" style="15" customWidth="1"/>
    <col min="14" max="14" width="9.28515625" style="15" customWidth="1"/>
    <col min="15" max="16384" width="9.140625" style="15"/>
  </cols>
  <sheetData>
    <row r="1" spans="1:14" ht="16.5" x14ac:dyDescent="0.25">
      <c r="A1" s="64" t="s">
        <v>27</v>
      </c>
      <c r="B1" s="64"/>
      <c r="C1" s="64"/>
      <c r="D1" s="64"/>
      <c r="E1" s="64"/>
      <c r="F1" s="1"/>
      <c r="G1" s="1"/>
      <c r="H1" s="59" t="s">
        <v>1</v>
      </c>
      <c r="I1" s="59"/>
      <c r="J1" s="59"/>
      <c r="K1" s="59"/>
      <c r="L1" s="59"/>
      <c r="M1" s="59"/>
      <c r="N1" s="59"/>
    </row>
    <row r="2" spans="1:14" ht="16.5" x14ac:dyDescent="0.25">
      <c r="A2" s="59" t="s">
        <v>2</v>
      </c>
      <c r="B2" s="59"/>
      <c r="C2" s="59"/>
      <c r="D2" s="59"/>
      <c r="E2" s="59"/>
      <c r="F2" s="1"/>
      <c r="G2" s="1"/>
      <c r="H2" s="59" t="s">
        <v>3</v>
      </c>
      <c r="I2" s="59"/>
      <c r="J2" s="59"/>
      <c r="K2" s="59"/>
      <c r="L2" s="59"/>
      <c r="M2" s="59"/>
      <c r="N2" s="59"/>
    </row>
    <row r="3" spans="1:14" ht="16.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 x14ac:dyDescent="0.25">
      <c r="A4" s="59" t="s">
        <v>116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ht="16.5" x14ac:dyDescent="0.25">
      <c r="A5" s="16"/>
      <c r="B5" s="16"/>
      <c r="C5" s="16"/>
      <c r="D5" s="59" t="s">
        <v>38</v>
      </c>
      <c r="E5" s="59"/>
      <c r="F5" s="59"/>
      <c r="G5" s="59"/>
      <c r="H5" s="59"/>
      <c r="I5" s="59"/>
      <c r="J5" s="59"/>
      <c r="K5" s="16"/>
      <c r="L5" s="16"/>
      <c r="M5" s="16"/>
    </row>
    <row r="6" spans="1:14" ht="16.5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4" customFormat="1" ht="16.5" x14ac:dyDescent="0.25">
      <c r="A7" s="72" t="s">
        <v>100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4" customFormat="1" ht="16.5" x14ac:dyDescent="0.25">
      <c r="A8" s="72" t="s">
        <v>75</v>
      </c>
      <c r="B8" s="72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4" customFormat="1" ht="15.75" x14ac:dyDescent="0.25">
      <c r="A9" s="73" t="s">
        <v>76</v>
      </c>
      <c r="B9" s="73"/>
      <c r="C9" s="41"/>
      <c r="D9" s="42" t="s">
        <v>77</v>
      </c>
      <c r="E9" s="41"/>
      <c r="F9" s="73" t="s">
        <v>78</v>
      </c>
      <c r="G9" s="73"/>
      <c r="H9" s="73"/>
      <c r="I9" s="42" t="s">
        <v>79</v>
      </c>
      <c r="J9" s="73" t="s">
        <v>117</v>
      </c>
      <c r="K9" s="73"/>
      <c r="L9" s="73"/>
    </row>
    <row r="10" spans="1:14" customFormat="1" ht="15.75" x14ac:dyDescent="0.25">
      <c r="A10" s="73" t="s">
        <v>81</v>
      </c>
      <c r="B10" s="73"/>
      <c r="C10" s="41"/>
      <c r="D10" s="42" t="s">
        <v>77</v>
      </c>
      <c r="E10" s="41"/>
      <c r="F10" s="73" t="s">
        <v>82</v>
      </c>
      <c r="G10" s="73"/>
      <c r="H10" s="73"/>
      <c r="I10" s="42" t="s">
        <v>79</v>
      </c>
      <c r="J10" s="73" t="s">
        <v>118</v>
      </c>
      <c r="K10" s="73"/>
      <c r="L10" s="73"/>
    </row>
    <row r="11" spans="1:14" customFormat="1" ht="15.75" x14ac:dyDescent="0.25">
      <c r="A11" s="73" t="s">
        <v>84</v>
      </c>
      <c r="B11" s="73"/>
      <c r="C11" s="41"/>
      <c r="D11" s="42" t="s">
        <v>77</v>
      </c>
      <c r="E11" s="41"/>
      <c r="F11" s="73" t="s">
        <v>85</v>
      </c>
      <c r="G11" s="73"/>
      <c r="H11" s="73"/>
      <c r="I11" s="42" t="s">
        <v>79</v>
      </c>
      <c r="J11" s="73" t="s">
        <v>119</v>
      </c>
      <c r="K11" s="73"/>
      <c r="L11" s="73"/>
    </row>
    <row r="12" spans="1:14" customFormat="1" ht="15.75" x14ac:dyDescent="0.25">
      <c r="A12" s="73" t="s">
        <v>87</v>
      </c>
      <c r="B12" s="73"/>
      <c r="C12" s="41"/>
      <c r="D12" s="42" t="s">
        <v>77</v>
      </c>
      <c r="E12" s="41"/>
      <c r="F12" s="100" t="s">
        <v>88</v>
      </c>
      <c r="G12" s="73" t="s">
        <v>124</v>
      </c>
      <c r="H12" s="73"/>
      <c r="I12" s="42" t="s">
        <v>79</v>
      </c>
      <c r="J12" s="73" t="s">
        <v>120</v>
      </c>
      <c r="K12" s="73"/>
      <c r="L12" s="73"/>
    </row>
    <row r="13" spans="1:14" customFormat="1" ht="15.75" x14ac:dyDescent="0.25">
      <c r="A13" s="73" t="s">
        <v>90</v>
      </c>
      <c r="B13" s="73"/>
      <c r="C13" s="41"/>
      <c r="D13" s="42" t="s">
        <v>77</v>
      </c>
      <c r="E13" s="41"/>
      <c r="F13" s="73" t="s">
        <v>91</v>
      </c>
      <c r="G13" s="73"/>
      <c r="H13" s="73"/>
      <c r="I13" s="42" t="s">
        <v>79</v>
      </c>
      <c r="J13" s="73" t="s">
        <v>119</v>
      </c>
      <c r="K13" s="73"/>
      <c r="L13" s="73"/>
    </row>
    <row r="14" spans="1:14" customFormat="1" ht="15.75" x14ac:dyDescent="0.25">
      <c r="A14" s="73" t="s">
        <v>92</v>
      </c>
      <c r="B14" s="73"/>
      <c r="C14" s="41"/>
      <c r="D14" s="42" t="s">
        <v>77</v>
      </c>
      <c r="E14" s="41"/>
      <c r="F14" s="73" t="s">
        <v>123</v>
      </c>
      <c r="G14" s="73"/>
      <c r="H14" s="73"/>
      <c r="I14" s="42" t="s">
        <v>79</v>
      </c>
      <c r="J14" s="73" t="s">
        <v>121</v>
      </c>
      <c r="K14" s="73"/>
      <c r="L14" s="73"/>
    </row>
    <row r="15" spans="1:14" customFormat="1" ht="15" customHeight="1" x14ac:dyDescent="0.25">
      <c r="A15" s="73" t="s">
        <v>94</v>
      </c>
      <c r="B15" s="73"/>
      <c r="C15" s="41"/>
      <c r="D15" s="42" t="s">
        <v>77</v>
      </c>
      <c r="E15" s="41"/>
      <c r="F15" s="73" t="s">
        <v>95</v>
      </c>
      <c r="G15" s="73"/>
      <c r="H15" s="73"/>
      <c r="I15" s="42" t="s">
        <v>79</v>
      </c>
      <c r="J15" s="73" t="s">
        <v>119</v>
      </c>
      <c r="K15" s="73"/>
      <c r="L15" s="73"/>
    </row>
    <row r="16" spans="1:14" customFormat="1" ht="15.75" x14ac:dyDescent="0.25">
      <c r="A16" s="73" t="s">
        <v>96</v>
      </c>
      <c r="B16" s="73"/>
      <c r="C16" s="41"/>
      <c r="D16" s="42" t="s">
        <v>77</v>
      </c>
      <c r="E16" s="41"/>
      <c r="F16" s="73" t="s">
        <v>97</v>
      </c>
      <c r="G16" s="73"/>
      <c r="H16" s="73"/>
      <c r="I16" s="42" t="s">
        <v>79</v>
      </c>
      <c r="J16" s="73" t="s">
        <v>122</v>
      </c>
      <c r="K16" s="73"/>
      <c r="L16" s="73"/>
    </row>
    <row r="17" spans="1:14" customFormat="1" ht="16.5" x14ac:dyDescent="0.25">
      <c r="A17" s="73" t="s">
        <v>99</v>
      </c>
      <c r="B17" s="73"/>
      <c r="C17" s="73"/>
      <c r="D17" s="73"/>
      <c r="E17" s="43"/>
      <c r="F17" s="43"/>
      <c r="G17" s="43"/>
      <c r="H17" s="43"/>
      <c r="I17" s="43"/>
      <c r="J17" s="43"/>
      <c r="K17" s="43"/>
      <c r="L17" s="43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5" customHeight="1" x14ac:dyDescent="0.25">
      <c r="A19" s="60" t="s">
        <v>4</v>
      </c>
      <c r="B19" s="60" t="s">
        <v>28</v>
      </c>
      <c r="C19" s="62" t="s">
        <v>29</v>
      </c>
      <c r="D19" s="62" t="s">
        <v>30</v>
      </c>
      <c r="E19" s="60" t="s">
        <v>31</v>
      </c>
      <c r="F19" s="60" t="s">
        <v>32</v>
      </c>
      <c r="G19" s="56" t="s">
        <v>33</v>
      </c>
      <c r="H19" s="57"/>
      <c r="I19" s="57"/>
      <c r="J19" s="58"/>
      <c r="K19" s="56" t="s">
        <v>6</v>
      </c>
      <c r="L19" s="57"/>
      <c r="M19" s="58"/>
      <c r="N19" s="52" t="s">
        <v>7</v>
      </c>
    </row>
    <row r="20" spans="1:14" ht="21" customHeight="1" x14ac:dyDescent="0.25">
      <c r="A20" s="61"/>
      <c r="B20" s="61"/>
      <c r="C20" s="63"/>
      <c r="D20" s="63"/>
      <c r="E20" s="61"/>
      <c r="F20" s="61"/>
      <c r="G20" s="17" t="s">
        <v>8</v>
      </c>
      <c r="H20" s="17" t="s">
        <v>5</v>
      </c>
      <c r="I20" s="17" t="s">
        <v>34</v>
      </c>
      <c r="J20" s="17" t="s">
        <v>35</v>
      </c>
      <c r="K20" s="17" t="s">
        <v>8</v>
      </c>
      <c r="L20" s="17" t="s">
        <v>34</v>
      </c>
      <c r="M20" s="17" t="s">
        <v>35</v>
      </c>
      <c r="N20" s="53"/>
    </row>
    <row r="21" spans="1:14" x14ac:dyDescent="0.25">
      <c r="A21" s="17" t="s">
        <v>9</v>
      </c>
      <c r="B21" s="17" t="s">
        <v>10</v>
      </c>
      <c r="C21" s="18" t="s">
        <v>11</v>
      </c>
      <c r="D21" s="18" t="s">
        <v>12</v>
      </c>
      <c r="E21" s="17" t="s">
        <v>13</v>
      </c>
      <c r="F21" s="17" t="s">
        <v>12</v>
      </c>
      <c r="G21" s="17">
        <v>1</v>
      </c>
      <c r="H21" s="17">
        <v>2</v>
      </c>
      <c r="I21" s="17">
        <v>3</v>
      </c>
      <c r="J21" s="17">
        <v>4</v>
      </c>
      <c r="K21" s="17">
        <v>5</v>
      </c>
      <c r="L21" s="17">
        <v>6</v>
      </c>
      <c r="M21" s="17">
        <v>7</v>
      </c>
      <c r="N21" s="19">
        <v>8</v>
      </c>
    </row>
    <row r="22" spans="1:14" x14ac:dyDescent="0.25">
      <c r="A22" s="30" t="s">
        <v>36</v>
      </c>
      <c r="B22" s="20" t="s">
        <v>62</v>
      </c>
      <c r="C22" s="26" t="s">
        <v>63</v>
      </c>
      <c r="D22" s="27">
        <v>41051</v>
      </c>
      <c r="E22" s="31">
        <v>12014</v>
      </c>
      <c r="F22" s="24" t="s">
        <v>41</v>
      </c>
      <c r="G22" s="21">
        <v>1</v>
      </c>
      <c r="H22" s="22">
        <v>7000000</v>
      </c>
      <c r="I22" s="23">
        <f>H22*G22</f>
        <v>7000000</v>
      </c>
      <c r="J22" s="32">
        <v>2625000</v>
      </c>
      <c r="K22" s="21"/>
      <c r="L22" s="22"/>
      <c r="M22" s="23"/>
      <c r="N22" s="33"/>
    </row>
    <row r="23" spans="1:14" x14ac:dyDescent="0.25">
      <c r="A23" s="30" t="s">
        <v>37</v>
      </c>
      <c r="B23" s="20" t="s">
        <v>114</v>
      </c>
      <c r="C23" s="26"/>
      <c r="D23" s="27"/>
      <c r="E23" s="31">
        <v>5001827</v>
      </c>
      <c r="F23" s="24"/>
      <c r="G23" s="21">
        <v>2</v>
      </c>
      <c r="H23" s="22">
        <v>5800000</v>
      </c>
      <c r="I23" s="23">
        <f>G23*H23</f>
        <v>11600000</v>
      </c>
      <c r="J23" s="32">
        <v>0</v>
      </c>
      <c r="K23" s="21"/>
      <c r="L23" s="22"/>
      <c r="M23" s="23"/>
      <c r="N23" s="33"/>
    </row>
    <row r="24" spans="1:14" x14ac:dyDescent="0.25">
      <c r="A24" s="30" t="s">
        <v>115</v>
      </c>
      <c r="B24" s="20" t="s">
        <v>64</v>
      </c>
      <c r="C24" s="34"/>
      <c r="D24" s="34"/>
      <c r="E24" s="35" t="s">
        <v>65</v>
      </c>
      <c r="F24" s="36" t="s">
        <v>41</v>
      </c>
      <c r="G24" s="21">
        <v>1</v>
      </c>
      <c r="H24" s="25">
        <v>5800000</v>
      </c>
      <c r="I24" s="37">
        <f>H24*G24</f>
        <v>5800000</v>
      </c>
      <c r="J24" s="38">
        <v>725000</v>
      </c>
      <c r="K24" s="21"/>
      <c r="L24" s="39"/>
      <c r="M24" s="37"/>
      <c r="N24" s="40"/>
    </row>
    <row r="25" spans="1:14" x14ac:dyDescent="0.25">
      <c r="A25" s="84"/>
      <c r="B25" s="85" t="s">
        <v>73</v>
      </c>
      <c r="C25" s="86"/>
      <c r="D25" s="86"/>
      <c r="E25" s="87"/>
      <c r="F25" s="84"/>
      <c r="G25" s="97">
        <f>SUM(G22:G24)</f>
        <v>4</v>
      </c>
      <c r="H25" s="98">
        <f>SUM(H22:H24)</f>
        <v>18600000</v>
      </c>
      <c r="I25" s="98">
        <f>SUM(I22:I24)</f>
        <v>24400000</v>
      </c>
      <c r="J25" s="98">
        <f>SUM(J22:J24)</f>
        <v>3350000</v>
      </c>
      <c r="K25" s="99"/>
      <c r="L25" s="99"/>
      <c r="M25" s="99"/>
      <c r="N25" s="99"/>
    </row>
    <row r="26" spans="1:14" ht="15.75" x14ac:dyDescent="0.25">
      <c r="I26" s="54"/>
      <c r="J26" s="54"/>
      <c r="K26" s="54"/>
      <c r="L26" s="54"/>
      <c r="M26" s="54"/>
      <c r="N26" s="54"/>
    </row>
    <row r="27" spans="1:14" customFormat="1" ht="15.75" x14ac:dyDescent="0.25">
      <c r="H27" s="80"/>
      <c r="I27" s="83"/>
      <c r="J27" s="81" t="s">
        <v>113</v>
      </c>
      <c r="K27" s="81"/>
      <c r="L27" s="81"/>
    </row>
    <row r="28" spans="1:14" customFormat="1" ht="15.75" x14ac:dyDescent="0.25">
      <c r="A28" s="55" t="s">
        <v>101</v>
      </c>
      <c r="B28" s="55"/>
      <c r="C28" s="55"/>
      <c r="D28" s="15"/>
      <c r="E28" s="15"/>
      <c r="F28" s="15"/>
      <c r="G28" s="15"/>
      <c r="H28" s="15"/>
      <c r="I28" s="83"/>
      <c r="J28" s="82" t="s">
        <v>74</v>
      </c>
      <c r="K28" s="82"/>
      <c r="L28" s="82"/>
    </row>
    <row r="29" spans="1:14" customFormat="1" ht="15.75" x14ac:dyDescent="0.25">
      <c r="A29" s="55" t="s">
        <v>102</v>
      </c>
      <c r="B29" s="55"/>
      <c r="C29" s="55"/>
      <c r="D29" s="75" t="s">
        <v>103</v>
      </c>
      <c r="E29" s="75"/>
      <c r="F29" s="75"/>
      <c r="G29" s="75"/>
      <c r="H29" s="15"/>
      <c r="I29" s="76"/>
      <c r="J29" s="76"/>
      <c r="K29" s="76"/>
      <c r="L29" s="76"/>
    </row>
    <row r="30" spans="1:14" customFormat="1" ht="15.75" x14ac:dyDescent="0.25">
      <c r="A30" s="77"/>
      <c r="B30" s="77"/>
      <c r="C30" s="77"/>
      <c r="D30" s="78" t="s">
        <v>104</v>
      </c>
      <c r="E30" s="78"/>
      <c r="F30" s="78"/>
      <c r="G30" s="78"/>
      <c r="H30" s="78"/>
      <c r="I30" s="78"/>
      <c r="J30" s="15"/>
      <c r="K30" s="15"/>
      <c r="L30" s="15"/>
    </row>
    <row r="31" spans="1:14" customFormat="1" ht="15.75" x14ac:dyDescent="0.25">
      <c r="A31" s="77"/>
      <c r="B31" s="77"/>
      <c r="C31" s="77"/>
      <c r="D31" s="78" t="s">
        <v>105</v>
      </c>
      <c r="E31" s="78"/>
      <c r="F31" s="78"/>
      <c r="G31" s="78"/>
      <c r="H31" s="78"/>
      <c r="I31" s="78"/>
      <c r="J31" s="15"/>
      <c r="K31" s="15"/>
      <c r="L31" s="15"/>
    </row>
    <row r="32" spans="1:14" customFormat="1" ht="15.75" x14ac:dyDescent="0.25">
      <c r="A32" s="77"/>
      <c r="B32" s="77"/>
      <c r="C32" s="77"/>
      <c r="D32" s="78" t="s">
        <v>106</v>
      </c>
      <c r="E32" s="78"/>
      <c r="F32" s="78"/>
      <c r="G32" s="78"/>
      <c r="H32" s="78"/>
      <c r="I32" s="78"/>
      <c r="J32" s="15"/>
      <c r="K32" s="15"/>
      <c r="L32" s="15"/>
    </row>
    <row r="33" spans="1:12" customFormat="1" ht="15.75" x14ac:dyDescent="0.25">
      <c r="A33" s="77"/>
      <c r="B33" s="77"/>
      <c r="C33" s="77"/>
      <c r="D33" s="78" t="s">
        <v>107</v>
      </c>
      <c r="E33" s="78"/>
      <c r="F33" s="78"/>
      <c r="G33" s="78"/>
      <c r="H33" s="78"/>
      <c r="I33" s="78"/>
      <c r="J33" s="15"/>
      <c r="K33" s="15"/>
      <c r="L33" s="15"/>
    </row>
    <row r="34" spans="1:12" customFormat="1" ht="15.75" x14ac:dyDescent="0.25">
      <c r="A34" s="55" t="s">
        <v>108</v>
      </c>
      <c r="B34" s="55"/>
      <c r="C34" s="55"/>
      <c r="D34" s="78" t="s">
        <v>109</v>
      </c>
      <c r="E34" s="78"/>
      <c r="F34" s="78"/>
      <c r="G34" s="78"/>
      <c r="H34" s="78"/>
      <c r="I34" s="78"/>
      <c r="J34" s="82" t="s">
        <v>112</v>
      </c>
      <c r="K34" s="82"/>
      <c r="L34" s="82"/>
    </row>
    <row r="35" spans="1:12" customFormat="1" ht="15.75" x14ac:dyDescent="0.25">
      <c r="A35" s="77"/>
      <c r="B35" s="77"/>
      <c r="C35" s="77"/>
      <c r="D35" s="78" t="s">
        <v>110</v>
      </c>
      <c r="E35" s="78"/>
      <c r="F35" s="78"/>
      <c r="G35" s="78"/>
      <c r="H35" s="78"/>
      <c r="I35" s="78"/>
      <c r="J35" s="15"/>
      <c r="K35" s="15"/>
      <c r="L35" s="15"/>
    </row>
  </sheetData>
  <mergeCells count="57">
    <mergeCell ref="A17:D17"/>
    <mergeCell ref="F9:H9"/>
    <mergeCell ref="F10:H10"/>
    <mergeCell ref="F11:H11"/>
    <mergeCell ref="G12:H12"/>
    <mergeCell ref="F13:H13"/>
    <mergeCell ref="F14:H14"/>
    <mergeCell ref="F15:H15"/>
    <mergeCell ref="F16:H16"/>
    <mergeCell ref="A14:B14"/>
    <mergeCell ref="J14:L14"/>
    <mergeCell ref="A16:B16"/>
    <mergeCell ref="J16:L16"/>
    <mergeCell ref="A15:B15"/>
    <mergeCell ref="J15:L15"/>
    <mergeCell ref="A7:L7"/>
    <mergeCell ref="A8:B8"/>
    <mergeCell ref="A9:B9"/>
    <mergeCell ref="J9:L9"/>
    <mergeCell ref="A10:B10"/>
    <mergeCell ref="J10:L10"/>
    <mergeCell ref="A11:B11"/>
    <mergeCell ref="J11:L11"/>
    <mergeCell ref="A12:B12"/>
    <mergeCell ref="J12:L12"/>
    <mergeCell ref="A13:B13"/>
    <mergeCell ref="J13:L13"/>
    <mergeCell ref="J34:L34"/>
    <mergeCell ref="D35:I35"/>
    <mergeCell ref="D30:I30"/>
    <mergeCell ref="D31:I31"/>
    <mergeCell ref="D32:I32"/>
    <mergeCell ref="D33:I33"/>
    <mergeCell ref="A34:C34"/>
    <mergeCell ref="D34:I34"/>
    <mergeCell ref="B25:E25"/>
    <mergeCell ref="J27:L27"/>
    <mergeCell ref="A28:C28"/>
    <mergeCell ref="J28:L28"/>
    <mergeCell ref="A29:C29"/>
    <mergeCell ref="D29:G29"/>
    <mergeCell ref="D5:J5"/>
    <mergeCell ref="A1:E1"/>
    <mergeCell ref="H1:N1"/>
    <mergeCell ref="A2:E2"/>
    <mergeCell ref="H2:N2"/>
    <mergeCell ref="A4:N4"/>
    <mergeCell ref="A19:A20"/>
    <mergeCell ref="B19:B20"/>
    <mergeCell ref="C19:C20"/>
    <mergeCell ref="D19:D20"/>
    <mergeCell ref="E19:E20"/>
    <mergeCell ref="K19:M19"/>
    <mergeCell ref="N19:N20"/>
    <mergeCell ref="I26:N26"/>
    <mergeCell ref="F19:F20"/>
    <mergeCell ref="G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2015-01-26T03:56:40Z</cp:lastPrinted>
  <dcterms:created xsi:type="dcterms:W3CDTF">2014-09-06T02:10:41Z</dcterms:created>
  <dcterms:modified xsi:type="dcterms:W3CDTF">2017-06-14T07:55:15Z</dcterms:modified>
</cp:coreProperties>
</file>